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4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<sst xmlns="http://schemas.openxmlformats.org/spreadsheetml/2006/main" count="329" uniqueCount="65">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</sst>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Q15" sqref="Q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5400/1000</f>
        <v>5.4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2.8</v>
      </c>
      <c r="O4" s="35">
        <f>O2/2</f>
        <v>2.7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6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6">
        <f>SUM(I8:I8)</f>
        <v>27.428799999999999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27.428799999999999</v>
      </c>
      <c r="I8" s="11">
        <f>D8*H8</f>
        <v>27.428799999999999</v>
      </c>
      <c r="J8" s="76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6">
        <f>I10</f>
        <v>14.3565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14.3565</v>
      </c>
      <c r="H10" s="11">
        <f>G10*D10</f>
        <v>14.3565</v>
      </c>
      <c r="I10" s="11">
        <f>H10*C10</f>
        <v>14.3565</v>
      </c>
      <c r="J10" s="77"/>
      <c r="K10" s="10" t="s">
        <v>20</v>
      </c>
      <c r="M10" s="37"/>
      <c r="N10" s="35">
        <f>O4+(Q4/2)</f>
        <v>2.7250000000000001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6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7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8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7">
        <f>I15</f>
        <v>14.435</v>
      </c>
      <c r="K14" s="2" t="s">
        <v>19</v>
      </c>
      <c r="M14" s="67"/>
      <c r="N14" s="35" t="s">
        <v>58</v>
      </c>
      <c r="O14" s="71">
        <f>M13+O4</f>
        <v>2.9000000000000004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14.435</v>
      </c>
      <c r="H15" s="11">
        <f>G15*D15*C15</f>
        <v>14.435</v>
      </c>
      <c r="I15" s="11">
        <f>H15</f>
        <v>14.435</v>
      </c>
      <c r="J15" s="78"/>
      <c r="K15" s="10" t="s">
        <v>20</v>
      </c>
      <c r="M15" s="66"/>
      <c r="N15" s="72">
        <f>O4+Q4</f>
        <v>2.75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6">
        <f>I17</f>
        <v>7.2650000000000006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14.156500000000001</v>
      </c>
      <c r="H17" s="11"/>
      <c r="I17" s="11">
        <f>((G17-1)/M17)+1</f>
        <v>7.2650000000000006</v>
      </c>
      <c r="J17" s="78"/>
      <c r="K17" s="10" t="s">
        <v>25</v>
      </c>
      <c r="M17" s="35">
        <v>2.1</v>
      </c>
      <c r="N17" s="35">
        <f>O4+0.1</f>
        <v>2.8000000000000003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8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6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6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P13" sqref="P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</v>
      </c>
      <c r="O3" s="34">
        <f>'S1'!O4</f>
        <v>2.7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6">
        <f>SUM(I7:I7)</f>
        <v>27.428799999999999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27.428799999999999</v>
      </c>
      <c r="I7" s="11">
        <f>D7*H7</f>
        <v>27.428799999999999</v>
      </c>
      <c r="J7" s="76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6">
        <f>I9</f>
        <v>14.3565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14.3565</v>
      </c>
      <c r="H9" s="11">
        <f>G9*D9</f>
        <v>14.3565</v>
      </c>
      <c r="I9" s="11">
        <f>H9*C9</f>
        <v>14.3565</v>
      </c>
      <c r="J9" s="77"/>
      <c r="K9" s="2" t="s">
        <v>19</v>
      </c>
      <c r="M9" s="37"/>
      <c r="N9" s="35">
        <f>O3+(Q3/2)</f>
        <v>2.7250000000000001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6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8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8">
        <f>I14</f>
        <v>14.435</v>
      </c>
      <c r="K13" s="10" t="s">
        <v>20</v>
      </c>
      <c r="M13" s="67"/>
      <c r="N13" s="67" t="s">
        <v>58</v>
      </c>
      <c r="O13" s="35">
        <f>'S1'!O14</f>
        <v>2.9000000000000004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14.435</v>
      </c>
      <c r="H14" s="11">
        <f>G14*D14</f>
        <v>14.435</v>
      </c>
      <c r="I14" s="11">
        <f>H14*C14</f>
        <v>14.435</v>
      </c>
      <c r="J14" s="78"/>
      <c r="K14" s="2" t="s">
        <v>19</v>
      </c>
      <c r="M14" s="66"/>
      <c r="N14" s="70">
        <f>O3+Q3</f>
        <v>2.75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6">
        <f>I16</f>
        <v>8.7391176470588245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14.156500000000001</v>
      </c>
      <c r="H16" s="11"/>
      <c r="I16" s="11">
        <f>((G16-1)/M16)+1</f>
        <v>8.7391176470588245</v>
      </c>
      <c r="J16" s="78"/>
      <c r="K16" s="10" t="s">
        <v>25</v>
      </c>
      <c r="M16" s="35">
        <v>1.7</v>
      </c>
      <c r="N16" s="35">
        <f>O3+0.1</f>
        <v>2.8000000000000003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8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6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6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3" sqref="S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2.84</v>
      </c>
      <c r="O3" s="34">
        <f>'S1'!O4</f>
        <v>2.7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6">
        <f>SUM(I7:I7)</f>
        <v>27.998992000000001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27.998992000000001</v>
      </c>
      <c r="I7" s="11">
        <f>D7*H7</f>
        <v>27.998992000000001</v>
      </c>
      <c r="J7" s="76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6">
        <f>I9</f>
        <v>15.361300000000002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15.361300000000002</v>
      </c>
      <c r="H9" s="11">
        <f>G9*D9</f>
        <v>15.361300000000002</v>
      </c>
      <c r="I9" s="11">
        <f>H9*C9</f>
        <v>15.361300000000002</v>
      </c>
      <c r="J9" s="77"/>
      <c r="K9" s="2" t="s">
        <v>19</v>
      </c>
      <c r="M9" s="37"/>
      <c r="N9" s="35">
        <f>O3+(Q3/2)+R3</f>
        <v>3.0449999999999999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6">
        <f>I12+I14</f>
        <v>5.6606999999999994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6.18</v>
      </c>
      <c r="F12" s="11"/>
      <c r="G12" s="11"/>
      <c r="H12" s="11">
        <f>E12*M12</f>
        <v>1.236</v>
      </c>
      <c r="I12" s="11">
        <f>H12*D12*C12</f>
        <v>1.236</v>
      </c>
      <c r="J12" s="78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8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14.749000000000001</v>
      </c>
      <c r="I14" s="11">
        <f>H14*M14*C14</f>
        <v>4.4246999999999996</v>
      </c>
      <c r="J14" s="78"/>
      <c r="K14" s="10" t="s">
        <v>18</v>
      </c>
      <c r="M14" s="37">
        <f>300/1000</f>
        <v>0.3</v>
      </c>
      <c r="N14" s="37">
        <f>O3+(R3/2)</f>
        <v>2.85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8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8">
        <f>I17</f>
        <v>14.560600000000001</v>
      </c>
      <c r="K16" s="2" t="s">
        <v>19</v>
      </c>
      <c r="M16" s="37"/>
      <c r="N16" s="37" t="s">
        <v>58</v>
      </c>
      <c r="O16" s="35">
        <f>'S1'!O14</f>
        <v>2.9000000000000004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14.560600000000001</v>
      </c>
      <c r="H17" s="11">
        <f>G17*D17</f>
        <v>14.560600000000001</v>
      </c>
      <c r="I17" s="11">
        <f>H17*C17</f>
        <v>14.560600000000001</v>
      </c>
      <c r="J17" s="78"/>
      <c r="K17" s="10" t="s">
        <v>20</v>
      </c>
      <c r="M17" s="69"/>
      <c r="N17" s="69">
        <f>O3+Q3</f>
        <v>2.79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6">
        <f>I19</f>
        <v>10.440866666666667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15.161300000000001</v>
      </c>
      <c r="H19" s="11"/>
      <c r="I19" s="11">
        <f>((G19-1)/M19)+1</f>
        <v>10.440866666666667</v>
      </c>
      <c r="J19" s="78"/>
      <c r="K19" s="10" t="s">
        <v>25</v>
      </c>
      <c r="M19" s="70">
        <v>1.5</v>
      </c>
      <c r="N19" s="70">
        <f>O3+0.1</f>
        <v>2.8000000000000003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6">
        <f>0.005*7850*(J10)/1000</f>
        <v>0.22218247499999999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6">
        <f>SUM(I23:I23)</f>
        <v>13.878000000000002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13.878000000000002</v>
      </c>
      <c r="H23" s="12"/>
      <c r="I23" s="11">
        <f>G23*D23</f>
        <v>13.878000000000002</v>
      </c>
      <c r="J23" s="78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11" sqref="Q11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2.87</v>
      </c>
      <c r="O3" s="34">
        <f>'S1'!O4</f>
        <v>2.7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6">
        <f>SUM(I7:I7)</f>
        <v>28.429933000000005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28.429933000000005</v>
      </c>
      <c r="I7" s="11">
        <f>D7*H7</f>
        <v>28.429933000000005</v>
      </c>
      <c r="J7" s="76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6">
        <f>I9</f>
        <v>15.408400000000002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15.408400000000002</v>
      </c>
      <c r="H9" s="11">
        <f>G9*D9</f>
        <v>15.408400000000002</v>
      </c>
      <c r="I9" s="11">
        <f>H9*C9</f>
        <v>15.408400000000002</v>
      </c>
      <c r="J9" s="77"/>
      <c r="K9" s="10" t="s">
        <v>20</v>
      </c>
      <c r="M9" s="37"/>
      <c r="N9" s="35">
        <f>O3+(Q3/2)+R3</f>
        <v>3.06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6">
        <f>I12+I14</f>
        <v>5.6726999999999999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6.24</v>
      </c>
      <c r="F12" s="11"/>
      <c r="G12" s="11"/>
      <c r="H12" s="11">
        <f>M12*E12</f>
        <v>1.2480000000000002</v>
      </c>
      <c r="I12" s="11">
        <f>H12*D12*C12</f>
        <v>1.2480000000000002</v>
      </c>
      <c r="J12" s="78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8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14.749000000000001</v>
      </c>
      <c r="H14" s="32">
        <f>G14*D14</f>
        <v>14.749000000000001</v>
      </c>
      <c r="I14" s="11">
        <f>H14*C14*M14</f>
        <v>4.4246999999999996</v>
      </c>
      <c r="J14" s="78"/>
      <c r="K14" s="10" t="s">
        <v>18</v>
      </c>
      <c r="M14" s="67">
        <f>300/1000</f>
        <v>0.3</v>
      </c>
      <c r="N14" s="67">
        <f>O3+(R3/2)</f>
        <v>2.85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8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8">
        <f>I17</f>
        <v>14.654800000000002</v>
      </c>
      <c r="K16" s="2" t="s">
        <v>19</v>
      </c>
      <c r="M16" s="67"/>
      <c r="N16" s="67" t="s">
        <v>58</v>
      </c>
      <c r="O16" s="35">
        <f>'S1'!O14</f>
        <v>2.9000000000000004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14.654800000000002</v>
      </c>
      <c r="H17" s="11">
        <f>G17*D17</f>
        <v>14.654800000000002</v>
      </c>
      <c r="I17" s="11">
        <f>H17*C17</f>
        <v>14.654800000000002</v>
      </c>
      <c r="J17" s="78"/>
      <c r="K17" s="10" t="s">
        <v>20</v>
      </c>
      <c r="M17" s="66"/>
      <c r="N17" s="70">
        <f>O3+Q3</f>
        <v>2.8200000000000003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6">
        <f>I19</f>
        <v>11.929538461538462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15.208400000000001</v>
      </c>
      <c r="H19" s="11"/>
      <c r="I19" s="11">
        <f>((G19-1)/M19)+1</f>
        <v>11.929538461538462</v>
      </c>
      <c r="J19" s="79"/>
      <c r="K19" s="10" t="s">
        <v>25</v>
      </c>
      <c r="M19" s="70">
        <v>1.3</v>
      </c>
      <c r="N19" s="70">
        <f>O3+0.1</f>
        <v>2.8000000000000003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0.22265347499999999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6">
        <f>I23</f>
        <v>13.878000000000002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13.878000000000002</v>
      </c>
      <c r="H23" s="12">
        <f>G23*D23</f>
        <v>13.878000000000002</v>
      </c>
      <c r="I23" s="11">
        <f>H23*C23</f>
        <v>13.878000000000002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5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tabSelected="1" zoomScale="60" zoomScaleNormal="60" workbookViewId="0">
      <selection activeCell="P18" sqref="P1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2.425781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</v>
      </c>
      <c r="O3" s="34">
        <f>'S1'!O4</f>
        <v>2.7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6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6">
        <f>SUM(I7:I7)</f>
        <v>28.863700000000001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28.863700000000001</v>
      </c>
      <c r="I7" s="11">
        <f>D7*H7</f>
        <v>28.863700000000001</v>
      </c>
      <c r="J7" s="76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6">
        <f>I9</f>
        <v>15.455500000000002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15.455500000000002</v>
      </c>
      <c r="H9" s="11">
        <f>G9*D9</f>
        <v>15.455500000000002</v>
      </c>
      <c r="I9" s="11">
        <f>H9*C9</f>
        <v>15.455500000000002</v>
      </c>
      <c r="J9" s="77"/>
      <c r="K9" s="2" t="s">
        <v>19</v>
      </c>
      <c r="M9" s="37"/>
      <c r="N9" s="35">
        <f>O3+(Q3/2)+R3</f>
        <v>3.0750000000000002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6">
        <f>I12+I14</f>
        <v>5.6846999999999994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7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6.3000000000000007</v>
      </c>
      <c r="F12" s="11"/>
      <c r="G12" s="11"/>
      <c r="H12" s="11">
        <f>M12*E12</f>
        <v>1.2600000000000002</v>
      </c>
      <c r="I12" s="11">
        <f>H12*D12*C12</f>
        <v>1.2600000000000002</v>
      </c>
      <c r="J12" s="78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8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14.749000000000001</v>
      </c>
      <c r="H14" s="32">
        <f>G14*D14</f>
        <v>14.749000000000001</v>
      </c>
      <c r="I14" s="11">
        <f>H14*C14*M14</f>
        <v>4.4246999999999996</v>
      </c>
      <c r="J14" s="78"/>
      <c r="K14" s="10" t="s">
        <v>18</v>
      </c>
      <c r="M14" s="67">
        <f>300/1000</f>
        <v>0.3</v>
      </c>
      <c r="N14" s="67">
        <f>O3+(R3/2)</f>
        <v>2.85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8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8">
        <f>I17</f>
        <v>14.749000000000001</v>
      </c>
      <c r="K16" s="2" t="s">
        <v>19</v>
      </c>
      <c r="M16" s="37"/>
      <c r="N16" s="37" t="s">
        <v>58</v>
      </c>
      <c r="O16" s="35">
        <f>'S1'!O14</f>
        <v>2.9000000000000004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14.749000000000001</v>
      </c>
      <c r="H17" s="11">
        <f>G17*D17</f>
        <v>14.749000000000001</v>
      </c>
      <c r="I17" s="11">
        <f>H17*C17</f>
        <v>14.749000000000001</v>
      </c>
      <c r="J17" s="79"/>
      <c r="K17" s="10" t="s">
        <v>20</v>
      </c>
      <c r="M17" s="69"/>
      <c r="N17" s="70">
        <f>Q3+O3</f>
        <v>2.85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6">
        <f>I19</f>
        <v>15.255500000000001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15.255500000000001</v>
      </c>
      <c r="H19" s="11"/>
      <c r="I19" s="11">
        <f>((G19-1)/M19)+1</f>
        <v>15.255500000000001</v>
      </c>
      <c r="J19" s="78"/>
      <c r="K19" s="10" t="s">
        <v>25</v>
      </c>
      <c r="M19" s="69">
        <v>1</v>
      </c>
      <c r="N19" s="70">
        <f>O3+0.1</f>
        <v>2.8000000000000003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6">
        <f>0.005*7850*(J10)/1000</f>
        <v>0.22312447499999999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6">
        <f>I23</f>
        <v>13.878000000000002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13.878000000000002</v>
      </c>
      <c r="H23" s="12">
        <f>G23*D23</f>
        <v>13.878000000000002</v>
      </c>
      <c r="I23" s="11">
        <f>H23*C23</f>
        <v>13.878000000000002</v>
      </c>
      <c r="J23" s="78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5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opLeftCell="A2" zoomScale="60" zoomScaleNormal="6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</v>
      </c>
      <c r="O4" s="34">
        <f>'S1'!O4</f>
        <v>2.7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6">
        <f>SUM(I8:I8)</f>
        <v>30.330000000000002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30.330000000000002</v>
      </c>
      <c r="I8" s="11">
        <f>D8*H8</f>
        <v>30.330000000000002</v>
      </c>
      <c r="J8" s="76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6">
        <f>I10</f>
        <v>15.926500000000001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15.926500000000001</v>
      </c>
      <c r="H10" s="11">
        <f>G10*D10</f>
        <v>15.926500000000001</v>
      </c>
      <c r="I10" s="11">
        <f>H10*C10</f>
        <v>15.926500000000001</v>
      </c>
      <c r="J10" s="77"/>
      <c r="K10" s="10" t="s">
        <v>20</v>
      </c>
      <c r="M10" s="37"/>
      <c r="N10" s="35">
        <f>O4+(Q4/2)+R4</f>
        <v>3.2250000000000001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6">
        <f>I13+I15</f>
        <v>7.3024000000000022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7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6.7000000000000011</v>
      </c>
      <c r="F13" s="11"/>
      <c r="G13" s="11"/>
      <c r="H13" s="11">
        <f>E13*M13</f>
        <v>1.3400000000000003</v>
      </c>
      <c r="I13" s="11">
        <f>H13*D13*C13</f>
        <v>1.3400000000000003</v>
      </c>
      <c r="J13" s="78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8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14.906000000000002</v>
      </c>
      <c r="H15" s="31">
        <f>G15*D15</f>
        <v>14.906000000000002</v>
      </c>
      <c r="I15" s="11">
        <f>H15*C15*M15</f>
        <v>5.9624000000000015</v>
      </c>
      <c r="J15" s="78"/>
      <c r="K15" s="10" t="s">
        <v>18</v>
      </c>
      <c r="M15" s="67">
        <v>0.4</v>
      </c>
      <c r="N15" s="67">
        <f>O4+(R4/2)</f>
        <v>2.9000000000000004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8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7">
        <f>I18</f>
        <v>15.063000000000002</v>
      </c>
      <c r="K17" s="2" t="s">
        <v>19</v>
      </c>
      <c r="M17" s="37"/>
      <c r="N17" s="37" t="s">
        <v>58</v>
      </c>
      <c r="O17" s="35">
        <f>'S1'!O14</f>
        <v>2.9000000000000004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15.063000000000002</v>
      </c>
      <c r="H18" s="11">
        <f>G18*D18</f>
        <v>15.063000000000002</v>
      </c>
      <c r="I18" s="11">
        <f>H18*C18</f>
        <v>15.063000000000002</v>
      </c>
      <c r="J18" s="78"/>
      <c r="K18" s="10" t="s">
        <v>20</v>
      </c>
      <c r="N18" s="70">
        <f>O4+Q4</f>
        <v>2.95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6">
        <f>I20</f>
        <v>15.726500000000001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15.726500000000001</v>
      </c>
      <c r="H20" s="11"/>
      <c r="I20" s="11">
        <f>((G20-1)/M20)+1</f>
        <v>15.726500000000001</v>
      </c>
      <c r="J20" s="79"/>
      <c r="K20" s="10" t="s">
        <v>25</v>
      </c>
      <c r="M20" s="66">
        <v>1</v>
      </c>
      <c r="N20" s="70">
        <f>O4+0.1</f>
        <v>2.8000000000000003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6">
        <f>0.005*7850*(J11)/1000</f>
        <v>0.28661920000000007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6">
        <f>I24</f>
        <v>13.878000000000002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13.878000000000002</v>
      </c>
      <c r="H24" s="12">
        <f>G24*D24</f>
        <v>13.878000000000002</v>
      </c>
      <c r="I24" s="11">
        <f>H24*C24</f>
        <v>13.878000000000002</v>
      </c>
      <c r="J24" s="78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6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2021-08-06T09:20:04Z</dcterms:modified>
</cp:coreProperties>
</file>